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\Desktop\gorcer 20.01.2023\KTAK\Handznararakanner\2023\"/>
    </mc:Choice>
  </mc:AlternateContent>
  <bookViews>
    <workbookView xWindow="0" yWindow="0" windowWidth="28800" windowHeight="12036"/>
  </bookViews>
  <sheets>
    <sheet name="2022" sheetId="3" r:id="rId1"/>
  </sheets>
  <calcPr calcId="162913"/>
</workbook>
</file>

<file path=xl/calcChain.xml><?xml version="1.0" encoding="utf-8"?>
<calcChain xmlns="http://schemas.openxmlformats.org/spreadsheetml/2006/main">
  <c r="D21" i="3" l="1"/>
  <c r="C32" i="3" l="1"/>
  <c r="C30" i="3"/>
  <c r="C31" i="3"/>
  <c r="D29" i="3"/>
  <c r="C29" i="3" s="1"/>
  <c r="C28" i="3"/>
  <c r="C27" i="3"/>
  <c r="C26" i="3"/>
  <c r="C25" i="3"/>
  <c r="D24" i="3"/>
  <c r="C24" i="3" s="1"/>
  <c r="C23" i="3"/>
  <c r="C22" i="3"/>
  <c r="C21" i="3"/>
  <c r="C20" i="3"/>
  <c r="C19" i="3"/>
  <c r="C18" i="3"/>
  <c r="D16" i="3"/>
  <c r="C16" i="3" s="1"/>
  <c r="C15" i="3"/>
  <c r="C14" i="3"/>
  <c r="D12" i="3"/>
  <c r="C12" i="3" s="1"/>
  <c r="C11" i="3"/>
  <c r="C10" i="3"/>
  <c r="C9" i="3"/>
  <c r="C8" i="3"/>
  <c r="C7" i="3"/>
  <c r="D6" i="3"/>
  <c r="C6" i="3" s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<sst xmlns="http://schemas.openxmlformats.org/spreadsheetml/2006/main" count="45" uniqueCount="42">
  <si>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</si>
  <si>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</si>
  <si>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</si>
  <si>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</si>
  <si>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</si>
  <si>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</si>
  <si>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</si>
  <si>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</si>
  <si>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</si>
  <si>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</si>
  <si>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</si>
  <si>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</si>
  <si>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</si>
  <si>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</si>
  <si>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</si>
  <si>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</si>
  <si>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</si>
  <si>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</si>
  <si>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</si>
  <si>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</si>
  <si>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</si>
  <si>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</si>
  <si>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</si>
  <si>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</si>
  <si>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</si>
  <si>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</si>
  <si>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</si>
  <si>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</si>
  <si>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</si>
  <si>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</si>
  <si>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</si>
  <si>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</si>
  <si>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</si>
  <si>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</si>
  <si>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</si>
  <si>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</si>
  <si>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</si>
  <si>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Կրթական տեխնոլոգիաների ազգային կենտրոն ՊՈԱԿ</t>
  </si>
  <si>
    <t>Ñ³½. ¹ñ³Ù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</si>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</sst>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u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9" fillId="0" borderId="0" xfId="0" applyFont="1" applyAlignment="1">
      <alignment horizontal="right"/>
    </xf>
    <xf numFmtId="1" fontId="5" fillId="0" borderId="2" xfId="0" applyNumberFormat="1" applyFont="1" applyFill="1" applyBorder="1"/>
    <xf numFmtId="1" fontId="4" fillId="0" borderId="2" xfId="0" applyNumberFormat="1" applyFont="1" applyFill="1" applyBorder="1"/>
    <xf numFmtId="0" fontId="10" fillId="0" borderId="0" xfId="0" applyFo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2"/>
  <sheetViews>
    <sheetView tabSelected="1" workbookViewId="0">
      <selection activeCell="E10" sqref="E10"/>
    </sheetView>
  </sheetViews>
  <sheetFormatPr defaultColWidth="8.8984375" defaultRowHeight="15" x14ac:dyDescent="0.25"/>
  <cols>
    <col min="1" max="1" width="5.59765625" style="20" customWidth="1"/>
    <col min="2" max="2" width="42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34" t="s">
        <v>39</v>
      </c>
      <c r="C3" s="34"/>
      <c r="D3" s="34"/>
    </row>
    <row r="4" spans="1:169" ht="17.399999999999999" x14ac:dyDescent="0.4">
      <c r="D4" s="30" t="s">
        <v>38</v>
      </c>
      <c r="E4" s="5"/>
    </row>
    <row r="5" spans="1:169" s="6" customFormat="1" ht="51" customHeight="1" x14ac:dyDescent="0.25">
      <c r="A5" s="6" t="s">
        <v>0</v>
      </c>
      <c r="B5" s="6" t="s">
        <v>1</v>
      </c>
      <c r="C5" s="25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x14ac:dyDescent="0.25">
      <c r="A6" s="22" t="s">
        <v>3</v>
      </c>
      <c r="B6" s="23" t="s">
        <v>40</v>
      </c>
      <c r="C6" s="26">
        <f t="shared" ref="C6:C21" si="0">SUM(D6:D6)</f>
        <v>546784.79999999993</v>
      </c>
      <c r="D6" s="24">
        <f>SUM(D7:D10)</f>
        <v>546784.79999999993</v>
      </c>
      <c r="F6" s="33"/>
    </row>
    <row r="7" spans="1:169" x14ac:dyDescent="0.25">
      <c r="A7" s="10"/>
      <c r="B7" s="11" t="s">
        <v>4</v>
      </c>
      <c r="C7" s="26">
        <f t="shared" si="0"/>
        <v>517715.6</v>
      </c>
      <c r="D7" s="24">
        <v>517715.6</v>
      </c>
    </row>
    <row r="8" spans="1:169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x14ac:dyDescent="0.25">
      <c r="A10" s="10"/>
      <c r="B10" s="11" t="s">
        <v>7</v>
      </c>
      <c r="C10" s="26">
        <f t="shared" si="0"/>
        <v>29069.200000000001</v>
      </c>
      <c r="D10" s="24">
        <v>29069.200000000001</v>
      </c>
    </row>
    <row r="11" spans="1:169" ht="30" x14ac:dyDescent="0.25">
      <c r="A11" s="7" t="s">
        <v>8</v>
      </c>
      <c r="B11" s="8" t="s">
        <v>41</v>
      </c>
      <c r="C11" s="26">
        <f t="shared" si="0"/>
        <v>566098.1</v>
      </c>
      <c r="D11" s="24">
        <v>566098.1</v>
      </c>
    </row>
    <row r="12" spans="1:169" x14ac:dyDescent="0.25">
      <c r="A12" s="7">
        <v>1</v>
      </c>
      <c r="B12" s="12" t="s">
        <v>9</v>
      </c>
      <c r="C12" s="26">
        <f t="shared" si="0"/>
        <v>82</v>
      </c>
      <c r="D12" s="24">
        <f>D15+D14</f>
        <v>82</v>
      </c>
    </row>
    <row r="13" spans="1:169" s="15" customFormat="1" x14ac:dyDescent="0.25">
      <c r="A13" s="13"/>
      <c r="B13" s="14" t="s">
        <v>10</v>
      </c>
      <c r="C13" s="26"/>
      <c r="D13" s="24"/>
    </row>
    <row r="14" spans="1:169" x14ac:dyDescent="0.25">
      <c r="A14" s="16" t="s">
        <v>11</v>
      </c>
      <c r="B14" s="17" t="s">
        <v>12</v>
      </c>
      <c r="C14" s="26">
        <f t="shared" si="0"/>
        <v>79</v>
      </c>
      <c r="D14" s="24">
        <v>79</v>
      </c>
    </row>
    <row r="15" spans="1:169" ht="30" x14ac:dyDescent="0.25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30" x14ac:dyDescent="0.25">
      <c r="A16" s="7">
        <v>2</v>
      </c>
      <c r="B16" s="12" t="s">
        <v>15</v>
      </c>
      <c r="C16" s="26">
        <f t="shared" si="0"/>
        <v>9</v>
      </c>
      <c r="D16" s="24">
        <f>SUM(D18:D20)</f>
        <v>9</v>
      </c>
    </row>
    <row r="17" spans="1:4" s="15" customFormat="1" x14ac:dyDescent="0.25">
      <c r="A17" s="13"/>
      <c r="B17" s="14" t="s">
        <v>10</v>
      </c>
      <c r="C17" s="26"/>
      <c r="D17" s="24"/>
    </row>
    <row r="18" spans="1:4" x14ac:dyDescent="0.25">
      <c r="A18" s="16" t="s">
        <v>16</v>
      </c>
      <c r="B18" s="18" t="s">
        <v>17</v>
      </c>
      <c r="C18" s="26">
        <f t="shared" si="0"/>
        <v>7</v>
      </c>
      <c r="D18" s="24">
        <v>7</v>
      </c>
    </row>
    <row r="19" spans="1:4" ht="41.4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41.4" x14ac:dyDescent="0.25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45" x14ac:dyDescent="0.25">
      <c r="A21" s="7">
        <v>3</v>
      </c>
      <c r="B21" s="12" t="s">
        <v>22</v>
      </c>
      <c r="C21" s="31">
        <f t="shared" si="0"/>
        <v>284.23323417721519</v>
      </c>
      <c r="D21" s="32">
        <f>269453106/79/12/1000</f>
        <v>284.23323417721519</v>
      </c>
    </row>
    <row r="22" spans="1:4" x14ac:dyDescent="0.25">
      <c r="A22" s="7">
        <v>4</v>
      </c>
      <c r="B22" s="12" t="s">
        <v>31</v>
      </c>
      <c r="C22" s="29">
        <f t="shared" ref="C22:C32" si="1">SUM(D22:D22)</f>
        <v>23683</v>
      </c>
      <c r="D22" s="28">
        <v>23683</v>
      </c>
    </row>
    <row r="23" spans="1:4" ht="30" x14ac:dyDescent="0.25">
      <c r="A23" s="7">
        <v>5</v>
      </c>
      <c r="B23" s="12" t="s">
        <v>32</v>
      </c>
      <c r="C23" s="26">
        <f t="shared" si="1"/>
        <v>37631</v>
      </c>
      <c r="D23" s="28">
        <v>37631</v>
      </c>
    </row>
    <row r="24" spans="1:4" x14ac:dyDescent="0.25">
      <c r="A24" s="7">
        <v>6</v>
      </c>
      <c r="B24" s="12" t="s">
        <v>23</v>
      </c>
      <c r="C24" s="26">
        <f t="shared" si="1"/>
        <v>951.7</v>
      </c>
      <c r="D24" s="24">
        <f>D25+D26+D27+D28</f>
        <v>951.7</v>
      </c>
    </row>
    <row r="25" spans="1:4" s="15" customFormat="1" x14ac:dyDescent="0.25">
      <c r="A25" s="13"/>
      <c r="B25" s="14" t="s">
        <v>10</v>
      </c>
      <c r="C25" s="26">
        <f t="shared" si="1"/>
        <v>0</v>
      </c>
      <c r="D25" s="24">
        <v>0</v>
      </c>
    </row>
    <row r="26" spans="1:4" ht="27.6" x14ac:dyDescent="0.25">
      <c r="A26" s="27" t="s">
        <v>33</v>
      </c>
      <c r="B26" s="18" t="s">
        <v>24</v>
      </c>
      <c r="C26" s="26">
        <f t="shared" si="1"/>
        <v>951.7</v>
      </c>
      <c r="D26" s="24">
        <v>951.7</v>
      </c>
    </row>
    <row r="27" spans="1:4" x14ac:dyDescent="0.25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x14ac:dyDescent="0.25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x14ac:dyDescent="0.25">
      <c r="A29" s="7">
        <v>7</v>
      </c>
      <c r="B29" s="12" t="s">
        <v>27</v>
      </c>
      <c r="C29" s="26">
        <f t="shared" si="1"/>
        <v>4</v>
      </c>
      <c r="D29" s="24">
        <f>SUM(D31:D32)</f>
        <v>4</v>
      </c>
    </row>
    <row r="30" spans="1:4" s="15" customFormat="1" x14ac:dyDescent="0.25">
      <c r="A30" s="19"/>
      <c r="B30" s="14" t="s">
        <v>10</v>
      </c>
      <c r="C30" s="26">
        <f t="shared" si="1"/>
        <v>0</v>
      </c>
      <c r="D30" s="24"/>
    </row>
    <row r="31" spans="1:4" ht="18" customHeight="1" x14ac:dyDescent="0.25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18" customHeight="1" x14ac:dyDescent="0.25">
      <c r="A32" s="27" t="s">
        <v>36</v>
      </c>
      <c r="B32" s="18" t="s">
        <v>29</v>
      </c>
      <c r="C32" s="26">
        <f t="shared" si="1"/>
        <v>4</v>
      </c>
      <c r="D32" s="24">
        <v>4</v>
      </c>
    </row>
  </sheetData>
  <mergeCells count="1">
    <mergeCell ref="B3:D3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SYaPnx+jJPTYW+FQKPoTSiYu1OZuTetiW0R5pYtVmY8=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r3/eOMSx+8xXsbDT8rHjlP4QlP9rKzyoKRz8g5EoJkg=</DigestValue>
    </Reference>
  </SignedInfo>
  <SignatureValue>obPOp6A1r1CiSxTUlioysu12yT07M17WGBxDGStGIzU7Xsm1jVFRcI8L0Us0aLAr3Y0jeRSXDvJm
NzmVXqhUvimWxpboWZ6KR4ApxhAORXjR15449NwGmT93nyaUFq5YHlJuVc4azhRMJ8Prsb1Trjcq
ZdYTzhlzCEi3LPEAKJ9YPXGCPkM7BJyefs95B5nQSBJBHfIdnoHIyaf20C01vy/LXvqjVfN5/6Zm
fjPg5cAyTBjrjbQcmQ9s5vOHNbpY3/VJLGv8XfuV3M9+X/1toY6zj0TzV42ylHttHmaeLrRNDrmW
lZrYPUHI0cQ7fiWPCwbp6+b9sQwQ3UQxPxhhbg==</SignatureValue>
  <KeyInfo>
    <X509Data>
      <X509Certificate>MIIFQjCCAyqgAwIBAgIIcOVTFGumDCgwDQYJKoZIhvcNAQELBQAwQjELMAkGA1UEBhMCQU0xEzARBgNVBAoMCkVLRU5HIENKU0MxCjAIBgNVBAUTATExEjAQBgNVBAMMCUNBIG9mIFJvQTAeFw0yMjExMjMwOTE2MjlaFw0yNzEwMjcwOTE4MjJaMHsxCzAJBgNVBAYTAkFNMRkwFwYDVQQEDBDUu9WT1LXVlNWJ1YXUsdWGMRUwEwYDVQQqDAzVgNSx1Y3VhNS71L8xFDASBgNVBAUTC2EwMWYyYTc1YmI4MSQwIgYDVQQDDBtJUEVLQ0hZQU4gSEFTTUlLIDY5MDg3NDAyNjkwggEiMA0GCSqGSIb3DQEBAQUAA4IBDwAwggEKAoIBAQC0V5GGpxsN5sOWaEG+K24fMy31rCprumsoT0E3Nb7bTYAgA4PC+TdhyZdCAThGoQuAYDWuxMN8zLZb7FcVS2xM7XlK3Tn3e0J5iRfX0+XiZYx7arcHhUVgB8fr5D6MFsycIThDNOmdGhXYY7sCOBGYN13vvbZfkmjDLnHyeGwz+P6NA+nOUAFHGgHsVUwFOQ3K9msMA7/NTweiJVbjx0svBY8Oy0y91QFYrsyhGwk92yGRrLKP8ESB/cJ9wVWI9ADYJ7wJOeBAGaM4pWTTQIH/C2BacCBr5aeWapP3yTcdHaO18nR0eP710I+SqwYD8M17/LV/9mB9jA8/oviy7RVVAgMBAAGjggEBMIH+MDMGCCsGAQUFBwEBBCcwJTAjBggrBgEFBQcwAYYXaHR0cDovL29jc3AucGtpLmFtL29jc3AwHQYDVR0OBBYEFO8UOa21wAghTlz8GBHamq1EDodZMAwGA1UdEwEB/wQCMAAwHwYDVR0jBBgwFoAU6erx7iQiLg3/bdjMhMY0jN9dsnkwMgYDVR0gBCswKTAnBgRVHSAAMB8wHQYIKwYBBQUHAgEWEXd3dy5wa2kuYW0vcG9saWN5MDUGA1UdHwQuMCwwKqAooCaGJGh0dHA6Ly9jcmwucGtpLmFtL2NpdGl6ZW5jYV8yMDEzLmNybDAOBgNVHQ8BAf8EBAMCBLAwDQYJKoZIhvcNAQELBQADggIBAE16cMCWGhBJpt29EWrBdI2snrh3AEBmIE1/kvRP7Vb+PC6u7P+GBzSXYuEMs0jfQhiS0QAG7kO9lnOsiQ1RE66EqO7LPRR2A1mNgQ7TJ0kDU9gxJlzPR0h+pKgMuPA3WkSisakGg0XPJwYvkzqj9P7Byw9Oi+KpW3asaXawCp4uo5VbLHIglYmEw1yFOWedLa5VBaNPDPxdYfbdCbXvvcH8Ii279Ht9y3ItlpqbRg5YG6KBiYJLwpC9C0erff6GaNRbDv3kTbj95peUqfBZYjklcRXRZp3ykMucbljdjeepmvCx1YfXeez97zO1u5fnel61pe55ooBSkkodFRwBJo99z3O+TdBlJY3CGcj8ROgzSqwQ9x7pPQizuUWzDmAKxQwlzpaDzdgUpFzBmugBGIgpp1/MujSF1FFdp8N0crZDifpyN508RflVentHXOvNcWxD142Y+5yCXzkqfrAH8Utuhaat/soU9wFyQhqdiUuzvlUj7/rSgXkGE/LW929jgcvHWPRBKZHoSMPUL4TCeHFE8t4tK4shH53lDcIfkfNYiOXML8V6beD08TFUp0i5NPo6g5ZdxPJjukcF1gRRePQOw0eQWl+B+PiEb7UGWqGIcK9/A8we03w5dVLBb/j9PNnPXNtIClxjwPB2YvZRYkLLHBEXOjMmIBFQkaG3+pl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K2vDFthMN0N+Ua+YVLXgSpHp2kxZucS1L6a40zNKzAM=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KjdAZrYwVDBfog7CCDAnJzyzC4kbggQt2A68ogc4JsI=</DigestValue>
      </Reference>
      <Reference URI="/xl/sharedStrings.xml?ContentType=application/vnd.openxmlformats-officedocument.spreadsheetml.sharedStrings+xml">
        <DigestMethod Algorithm="http://www.w3.org/2001/04/xmlenc#sha256"/>
        <DigestValue>FiHMNKhsxO5pi7RCQejeO519GCEXcGLAFq11doHymLk=</DigestValue>
      </Reference>
      <Reference URI="/xl/styles.xml?ContentType=application/vnd.openxmlformats-officedocument.spreadsheetml.styles+xml">
        <DigestMethod Algorithm="http://www.w3.org/2001/04/xmlenc#sha256"/>
        <DigestValue>yl7yyDESRJXoSmYlx/cRXKRHxOwWUoUfuw+SlymYM30=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mWOIj6uvI32Xzi3jclgF6TLQRTKYGqSUSU7o2t3hSHA=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YcZBf4FZsDt3VCPYcOKLZd513Zz+A9+IhI9OynOBdys=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2023-03-10T11:30:38Z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2023-03-10T11:30:38Z</xd:SigningTime>
          <xd:SigningCertificate>
            <xd:Cert>
              <xd:CertDigest>
                <DigestMethod Algorithm="http://www.w3.org/2001/04/xmlenc#sha256"/>
                <DigestValue>0o/IYAg03fUkkJvXpmeiu35wV6PmzDQMWEhSqspbHeM=</DigestValue>
              </xd:CertDigest>
              <xd:IssuerSerial>
                <X509IssuerName>CN=CA of RoA, SERIALNUMBER=1, O=EKENG CJSC, C=AM</X509IssuerName>
                <X509SerialNumber>8134999649085164584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Hasmik</cp:lastModifiedBy>
  <cp:lastPrinted>2023-03-10T08:19:36Z</cp:lastPrinted>
  <dcterms:created xsi:type="dcterms:W3CDTF">2018-07-20T13:50:31Z</dcterms:created>
  <dcterms:modified xsi:type="dcterms:W3CDTF">2023-03-10T11:29:45Z</dcterms:modified>
</cp:coreProperties>
</file>